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MB\Desktop\00 - GABI SAEB\03 - EMPREENDIMENTOS FEHIDRO\2026\EMISSÁRIO MOIMAZ - 1ª ETAPA\01 - ATUALIZAÇÃO DOCUMENTAÇÃO\0\CD - EMISSÁRIO MOIMAZ - 1ª ETAPA\"/>
    </mc:Choice>
  </mc:AlternateContent>
  <xr:revisionPtr revIDLastSave="0" documentId="13_ncr:1_{A361DBDA-FAF8-4CEE-A15B-9B087238A47E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CRONOGRAMA FÍSICO-FINANCEIRO" sheetId="2" r:id="rId1"/>
    <sheet name="Planilha1" sheetId="3" r:id="rId2"/>
  </sheet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5" i="2" l="1"/>
  <c r="L15" i="2"/>
  <c r="K15" i="2"/>
  <c r="J15" i="2"/>
  <c r="I15" i="2"/>
  <c r="H15" i="2"/>
  <c r="G14" i="2"/>
  <c r="G15" i="2" s="1"/>
  <c r="F14" i="2"/>
  <c r="F15" i="2" s="1"/>
  <c r="E14" i="2"/>
  <c r="E15" i="2" s="1"/>
  <c r="D14" i="2"/>
  <c r="D15" i="2" s="1"/>
  <c r="C14" i="2"/>
  <c r="C15" i="2" s="1"/>
  <c r="N12" i="2"/>
  <c r="N11" i="2"/>
  <c r="N10" i="2"/>
  <c r="N9" i="2"/>
  <c r="N15" i="2" l="1"/>
  <c r="N14" i="2"/>
</calcChain>
</file>

<file path=xl/sharedStrings.xml><?xml version="1.0" encoding="utf-8"?>
<sst xmlns="http://schemas.openxmlformats.org/spreadsheetml/2006/main" count="172" uniqueCount="46">
  <si>
    <t>GOVERNO DO ESTADO DE SÃO PAULO</t>
  </si>
  <si>
    <t>SECRETARIA DE MEIO AMBIENTE, INFRAESTRUTURA E LOGÍSTICA</t>
  </si>
  <si>
    <t>TOMADOR:</t>
  </si>
  <si>
    <t>PREFEITURA MUNICIPAL DE BIRIGUI</t>
  </si>
  <si>
    <t>FUNDO ESTADUAL DE RECURSOS HÍDRICOS - FEHIDRO</t>
  </si>
  <si>
    <t>EMPREENDIMENTO:</t>
  </si>
  <si>
    <t>Descrição da Atividade</t>
  </si>
  <si>
    <t>Ordem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</si>
  <si>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</si>
  <si>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</si>
  <si>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</si>
  <si>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</si>
  <si>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</si>
  <si>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</si>
  <si>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</si>
  <si>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</si>
  <si>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</si>
  <si>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</si>
  <si>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</si>
  <si>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Total</t>
  </si>
  <si>
    <t>SERVIÇOS PRELIMINARES</t>
  </si>
  <si>
    <t>MOVIMENTO DE TERRA</t>
  </si>
  <si>
    <t>ESCORAMENTOS/ESGOTAMENTO</t>
  </si>
  <si>
    <t>FORNECIMENTO E ASSENTAMENTO DE TUBOS DE PEAD/PVC CORRUGADO</t>
  </si>
  <si>
    <t>GABRIELA DE OLIVEIRA FREIRE SILVA</t>
  </si>
  <si>
    <t>Engenheira Civil</t>
  </si>
  <si>
    <t>SUBSTITUIÇÃO DO EMISSÁRIO DO MOIMAZ - 1ª ETAPA</t>
  </si>
  <si>
    <t>POÇOS DE VISITA</t>
  </si>
  <si>
    <t>SERVIÇOS COMPLEMENTARES</t>
  </si>
  <si>
    <t>CRONOGRAMA FÍSICO - FINANCEIRO</t>
  </si>
  <si>
    <t>A realizar em Mês(es)</t>
  </si>
  <si>
    <t>R$ 0,00</t>
  </si>
  <si>
    <t>Total por Período</t>
  </si>
  <si>
    <t>Valor de Contrapartida</t>
  </si>
  <si>
    <t>Financiamento FEHIDRO</t>
  </si>
  <si>
    <t>R$ 143.036,04</t>
  </si>
  <si>
    <t>R$ 100.447,03</t>
  </si>
  <si>
    <t>R$ 112.674,13</t>
  </si>
  <si>
    <t>R$ 394.325,73</t>
  </si>
  <si>
    <t>R$ 394.325,72</t>
  </si>
  <si>
    <t>R$ 1.245.255,70</t>
  </si>
  <si>
    <t>EDGAR GALDEANO FERNANDES</t>
  </si>
  <si>
    <t>Engenheiro Civil</t>
  </si>
  <si>
    <t>CREA/SP nº 5070252260</t>
  </si>
  <si>
    <t>CREA/SP nº 0600825470</t>
  </si>
  <si>
    <t>Birigui/SP, 13 de março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</si>
</sst>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#"/>
    <numFmt numFmtId="165" formatCode="#,##0.00_-"/>
  </numFmts>
  <fonts count="10" x14ac:knownFonts="1">
    <font>
      <sz val="11"/>
      <name val="Calibri"/>
      <charset val="1"/>
    </font>
    <font>
      <sz val="10"/>
      <name val="Arial"/>
      <family val="2"/>
    </font>
    <font>
      <sz val="12"/>
      <name val="Calibri"/>
      <family val="2"/>
      <charset val="1"/>
    </font>
    <font>
      <b/>
      <sz val="12"/>
      <name val="Calibri"/>
      <family val="2"/>
      <charset val="1"/>
    </font>
    <font>
      <b/>
      <sz val="14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0EE90"/>
      </patternFill>
    </fill>
    <fill>
      <patternFill patternType="solid">
        <fgColor theme="0"/>
        <bgColor rgb="FFF6F9D4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Border="0" applyAlignment="0" applyProtection="0"/>
  </cellStyleXfs>
  <cellXfs count="48">
    <xf numFmtId="0" fontId="0" fillId="0" borderId="0" xfId="0"/>
    <xf numFmtId="0" fontId="0" fillId="2" borderId="4" xfId="0" applyFill="1" applyBorder="1"/>
    <xf numFmtId="0" fontId="0" fillId="2" borderId="5" xfId="0" applyFill="1" applyBorder="1"/>
    <xf numFmtId="0" fontId="0" fillId="2" borderId="0" xfId="0" applyFill="1"/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3" xfId="0" applyFill="1" applyBorder="1"/>
    <xf numFmtId="0" fontId="5" fillId="2" borderId="4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0" fillId="2" borderId="1" xfId="0" applyNumberFormat="1" applyFill="1" applyBorder="1" applyAlignment="1">
      <alignment horizontal="center" vertical="center"/>
    </xf>
    <xf numFmtId="44" fontId="0" fillId="3" borderId="1" xfId="0" applyNumberFormat="1" applyFill="1" applyBorder="1" applyAlignment="1">
      <alignment horizontal="right" vertical="center"/>
    </xf>
    <xf numFmtId="44" fontId="0" fillId="2" borderId="1" xfId="0" applyNumberFormat="1" applyFill="1" applyBorder="1" applyAlignment="1">
      <alignment horizontal="right" vertical="center"/>
    </xf>
    <xf numFmtId="44" fontId="5" fillId="2" borderId="1" xfId="0" applyNumberFormat="1" applyFont="1" applyFill="1" applyBorder="1" applyAlignment="1">
      <alignment horizontal="right" vertical="center"/>
    </xf>
    <xf numFmtId="0" fontId="0" fillId="2" borderId="9" xfId="0" applyFill="1" applyBorder="1"/>
    <xf numFmtId="0" fontId="0" fillId="2" borderId="2" xfId="0" applyFill="1" applyBorder="1"/>
    <xf numFmtId="0" fontId="5" fillId="2" borderId="1" xfId="0" applyFont="1" applyFill="1" applyBorder="1" applyAlignment="1">
      <alignment horizontal="left" vertical="center"/>
    </xf>
    <xf numFmtId="164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/>
    </xf>
    <xf numFmtId="44" fontId="0" fillId="2" borderId="1" xfId="1" applyFont="1" applyFill="1" applyBorder="1" applyAlignment="1">
      <alignment horizontal="right" vertical="center"/>
    </xf>
    <xf numFmtId="165" fontId="0" fillId="2" borderId="1" xfId="0" applyNumberFormat="1" applyFill="1" applyBorder="1" applyAlignment="1">
      <alignment horizontal="right" vertical="center"/>
    </xf>
    <xf numFmtId="0" fontId="2" fillId="4" borderId="0" xfId="0" applyFont="1" applyFill="1"/>
    <xf numFmtId="0" fontId="0" fillId="4" borderId="0" xfId="0" applyFill="1"/>
    <xf numFmtId="4" fontId="7" fillId="5" borderId="0" xfId="0" applyNumberFormat="1" applyFont="1" applyFill="1" applyAlignment="1">
      <alignment horizontal="right"/>
    </xf>
    <xf numFmtId="0" fontId="0" fillId="5" borderId="0" xfId="0" applyFill="1"/>
    <xf numFmtId="0" fontId="3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left" vertical="center" wrapText="1"/>
    </xf>
    <xf numFmtId="164" fontId="0" fillId="6" borderId="1" xfId="0" applyNumberFormat="1" applyFill="1" applyBorder="1" applyAlignment="1">
      <alignment horizontal="center" vertical="center"/>
    </xf>
    <xf numFmtId="44" fontId="0" fillId="6" borderId="1" xfId="0" applyNumberFormat="1" applyFill="1" applyBorder="1" applyAlignment="1">
      <alignment horizontal="right" vertical="center"/>
    </xf>
    <xf numFmtId="44" fontId="5" fillId="6" borderId="1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2" fillId="6" borderId="0" xfId="0" applyFont="1" applyFill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0EE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28575</xdr:colOff>
      <xdr:row>0</xdr:row>
      <xdr:rowOff>95249</xdr:rowOff>
    </xdr:from>
    <xdr:ext cx="987137" cy="1047751"/>
    <xdr:pic>
      <xdr:nvPicPr>
        <xdr:cNvPr id="2" name="Logo">
          <a:extLst>
            <a:ext uri="{FF2B5EF4-FFF2-40B4-BE49-F238E27FC236}">
              <a16:creationId xmlns:a16="http://schemas.microsoft.com/office/drawing/2014/main" id="{49F6F345-0E11-40C0-9C19-72A8224BD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77350" y="95249"/>
          <a:ext cx="987137" cy="104775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28575</xdr:colOff>
      <xdr:row>0</xdr:row>
      <xdr:rowOff>95249</xdr:rowOff>
    </xdr:from>
    <xdr:ext cx="987137" cy="1047751"/>
    <xdr:pic>
      <xdr:nvPicPr>
        <xdr:cNvPr id="2" name="Logo">
          <a:extLst>
            <a:ext uri="{FF2B5EF4-FFF2-40B4-BE49-F238E27FC236}">
              <a16:creationId xmlns:a16="http://schemas.microsoft.com/office/drawing/2014/main" id="{C5240B82-6B55-4893-BB9F-416FED9D8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91600" y="95249"/>
          <a:ext cx="987137" cy="104775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14291-30AD-46EA-96DA-CD268DB6570D}">
  <dimension ref="A1:N31"/>
  <sheetViews>
    <sheetView workbookViewId="0">
      <selection sqref="A1:XFD1048576"/>
    </sheetView>
  </sheetViews>
  <sheetFormatPr defaultRowHeight="15" x14ac:dyDescent="0.25"/>
  <cols>
    <col min="1" max="1" width="40" style="3" customWidth="1"/>
    <col min="2" max="2" width="13" style="3" customWidth="1"/>
    <col min="3" max="7" width="16.28515625" style="3" customWidth="1"/>
    <col min="8" max="13" width="16.28515625" style="3" hidden="1" customWidth="1"/>
    <col min="14" max="14" width="16.28515625" style="3" customWidth="1"/>
    <col min="15" max="16384" width="9.140625" style="3"/>
  </cols>
  <sheetData>
    <row r="1" spans="1:14" ht="18.75" x14ac:dyDescent="0.3">
      <c r="A1" s="34" t="s">
        <v>0</v>
      </c>
      <c r="B1" s="35"/>
      <c r="C1" s="36"/>
      <c r="D1" s="37" t="s">
        <v>29</v>
      </c>
      <c r="E1" s="38"/>
      <c r="F1" s="38"/>
      <c r="G1" s="38"/>
      <c r="H1" s="1"/>
      <c r="I1" s="1"/>
      <c r="J1" s="1"/>
      <c r="K1" s="1"/>
      <c r="L1" s="1"/>
      <c r="M1" s="2"/>
      <c r="N1" s="39"/>
    </row>
    <row r="2" spans="1:14" ht="33.950000000000003" customHeight="1" x14ac:dyDescent="0.25">
      <c r="A2" s="42" t="s">
        <v>1</v>
      </c>
      <c r="B2" s="43"/>
      <c r="C2" s="44"/>
      <c r="D2" s="29" t="s">
        <v>2</v>
      </c>
      <c r="E2" s="47" t="s">
        <v>3</v>
      </c>
      <c r="F2" s="47"/>
      <c r="G2" s="47"/>
      <c r="H2" s="4"/>
      <c r="I2" s="4"/>
      <c r="J2" s="4"/>
      <c r="K2" s="4"/>
      <c r="L2" s="4"/>
      <c r="M2" s="5"/>
      <c r="N2" s="40"/>
    </row>
    <row r="3" spans="1:14" ht="33.950000000000003" customHeight="1" x14ac:dyDescent="0.25">
      <c r="A3" s="42" t="s">
        <v>4</v>
      </c>
      <c r="B3" s="43"/>
      <c r="C3" s="44"/>
      <c r="D3" s="29" t="s">
        <v>5</v>
      </c>
      <c r="E3" s="47" t="s">
        <v>26</v>
      </c>
      <c r="F3" s="47"/>
      <c r="G3" s="47"/>
      <c r="H3" s="4"/>
      <c r="I3" s="4"/>
      <c r="J3" s="4"/>
      <c r="K3" s="4"/>
      <c r="L3" s="4"/>
      <c r="M3" s="5"/>
      <c r="N3" s="41"/>
    </row>
    <row r="4" spans="1:14" ht="20.100000000000001" customHeight="1" x14ac:dyDescent="0.25"/>
    <row r="5" spans="1:14" ht="20.100000000000001" customHeight="1" x14ac:dyDescent="0.25">
      <c r="A5" s="6"/>
      <c r="B5" s="1"/>
      <c r="C5" s="1"/>
      <c r="D5" s="1"/>
      <c r="E5" s="1"/>
      <c r="F5" s="7" t="s">
        <v>30</v>
      </c>
      <c r="G5" s="1"/>
      <c r="H5" s="1"/>
      <c r="I5" s="1"/>
      <c r="J5" s="1"/>
      <c r="K5" s="1"/>
      <c r="L5" s="1"/>
      <c r="M5" s="1"/>
      <c r="N5" s="2"/>
    </row>
    <row r="6" spans="1:14" ht="24.95" customHeight="1" x14ac:dyDescent="0.25">
      <c r="A6" s="8" t="s">
        <v>6</v>
      </c>
      <c r="B6" s="8" t="s">
        <v>7</v>
      </c>
      <c r="C6" s="8" t="s">
        <v>8</v>
      </c>
      <c r="D6" s="8" t="s">
        <v>9</v>
      </c>
      <c r="E6" s="8" t="s">
        <v>10</v>
      </c>
      <c r="F6" s="8" t="s">
        <v>11</v>
      </c>
      <c r="G6" s="8" t="s">
        <v>12</v>
      </c>
      <c r="H6" s="8" t="s">
        <v>13</v>
      </c>
      <c r="I6" s="8" t="s">
        <v>14</v>
      </c>
      <c r="J6" s="8" t="s">
        <v>15</v>
      </c>
      <c r="K6" s="8" t="s">
        <v>16</v>
      </c>
      <c r="L6" s="8" t="s">
        <v>17</v>
      </c>
      <c r="M6" s="8" t="s">
        <v>18</v>
      </c>
      <c r="N6" s="8" t="s">
        <v>19</v>
      </c>
    </row>
    <row r="7" spans="1:14" ht="24.95" customHeight="1" x14ac:dyDescent="0.25">
      <c r="A7" s="9" t="s">
        <v>20</v>
      </c>
      <c r="B7" s="10">
        <v>1</v>
      </c>
      <c r="C7" s="11">
        <v>49965.87</v>
      </c>
      <c r="D7" s="12" t="s">
        <v>31</v>
      </c>
      <c r="E7" s="12" t="s">
        <v>31</v>
      </c>
      <c r="F7" s="12" t="s">
        <v>31</v>
      </c>
      <c r="G7" s="12" t="s">
        <v>31</v>
      </c>
      <c r="H7" s="12" t="s">
        <v>31</v>
      </c>
      <c r="I7" s="12" t="s">
        <v>31</v>
      </c>
      <c r="J7" s="12" t="s">
        <v>31</v>
      </c>
      <c r="K7" s="12" t="s">
        <v>31</v>
      </c>
      <c r="L7" s="12" t="s">
        <v>31</v>
      </c>
      <c r="M7" s="12" t="s">
        <v>31</v>
      </c>
      <c r="N7" s="13">
        <v>104555.25</v>
      </c>
    </row>
    <row r="8" spans="1:14" ht="24.95" customHeight="1" x14ac:dyDescent="0.25">
      <c r="A8" s="9" t="s">
        <v>21</v>
      </c>
      <c r="B8" s="10">
        <v>2</v>
      </c>
      <c r="C8" s="11">
        <v>15785.77</v>
      </c>
      <c r="D8" s="11">
        <v>15785.77</v>
      </c>
      <c r="E8" s="11">
        <v>15785.77</v>
      </c>
      <c r="F8" s="11">
        <v>15785.77</v>
      </c>
      <c r="G8" s="11">
        <v>15785.77</v>
      </c>
      <c r="H8" s="12" t="s">
        <v>31</v>
      </c>
      <c r="I8" s="12" t="s">
        <v>31</v>
      </c>
      <c r="J8" s="12" t="s">
        <v>31</v>
      </c>
      <c r="K8" s="12" t="s">
        <v>31</v>
      </c>
      <c r="L8" s="12" t="s">
        <v>31</v>
      </c>
      <c r="M8" s="12" t="s">
        <v>31</v>
      </c>
      <c r="N8" s="13">
        <v>216820.83999999997</v>
      </c>
    </row>
    <row r="9" spans="1:14" ht="24.95" customHeight="1" x14ac:dyDescent="0.25">
      <c r="A9" s="9" t="s">
        <v>22</v>
      </c>
      <c r="B9" s="10">
        <v>3</v>
      </c>
      <c r="C9" s="11">
        <v>16865.34</v>
      </c>
      <c r="D9" s="11">
        <v>16865.34</v>
      </c>
      <c r="E9" s="11">
        <v>16865.34</v>
      </c>
      <c r="F9" s="11">
        <v>16865.34</v>
      </c>
      <c r="G9" s="11">
        <v>16865.34</v>
      </c>
      <c r="H9" s="12" t="s">
        <v>31</v>
      </c>
      <c r="I9" s="12" t="s">
        <v>31</v>
      </c>
      <c r="J9" s="12" t="s">
        <v>31</v>
      </c>
      <c r="K9" s="12" t="s">
        <v>31</v>
      </c>
      <c r="L9" s="12" t="s">
        <v>31</v>
      </c>
      <c r="M9" s="12" t="s">
        <v>31</v>
      </c>
      <c r="N9" s="13">
        <f t="shared" ref="N9:N12" si="0">SUM(C9:M9)</f>
        <v>84326.7</v>
      </c>
    </row>
    <row r="10" spans="1:14" ht="39.950000000000003" customHeight="1" x14ac:dyDescent="0.25">
      <c r="A10" s="9" t="s">
        <v>23</v>
      </c>
      <c r="B10" s="10">
        <v>4</v>
      </c>
      <c r="C10" s="11">
        <v>64592.4</v>
      </c>
      <c r="D10" s="11">
        <v>64592.4</v>
      </c>
      <c r="E10" s="11">
        <v>64592.4</v>
      </c>
      <c r="F10" s="11">
        <v>64592.4</v>
      </c>
      <c r="G10" s="11">
        <v>64592.4</v>
      </c>
      <c r="H10" s="12" t="s">
        <v>31</v>
      </c>
      <c r="I10" s="12" t="s">
        <v>31</v>
      </c>
      <c r="J10" s="12" t="s">
        <v>31</v>
      </c>
      <c r="K10" s="12" t="s">
        <v>31</v>
      </c>
      <c r="L10" s="12" t="s">
        <v>31</v>
      </c>
      <c r="M10" s="12" t="s">
        <v>31</v>
      </c>
      <c r="N10" s="13">
        <f t="shared" si="0"/>
        <v>322962</v>
      </c>
    </row>
    <row r="11" spans="1:14" ht="24.95" customHeight="1" x14ac:dyDescent="0.25">
      <c r="A11" s="9" t="s">
        <v>27</v>
      </c>
      <c r="B11" s="10">
        <v>5</v>
      </c>
      <c r="C11" s="11">
        <v>11512.93</v>
      </c>
      <c r="D11" s="11">
        <v>11512.93</v>
      </c>
      <c r="E11" s="11">
        <v>11512.93</v>
      </c>
      <c r="F11" s="11">
        <v>11512.93</v>
      </c>
      <c r="G11" s="11">
        <v>11512.93</v>
      </c>
      <c r="H11" s="12" t="s">
        <v>31</v>
      </c>
      <c r="I11" s="12" t="s">
        <v>31</v>
      </c>
      <c r="J11" s="12" t="s">
        <v>31</v>
      </c>
      <c r="K11" s="12" t="s">
        <v>31</v>
      </c>
      <c r="L11" s="12" t="s">
        <v>31</v>
      </c>
      <c r="M11" s="12" t="s">
        <v>31</v>
      </c>
      <c r="N11" s="13">
        <f t="shared" si="0"/>
        <v>57564.65</v>
      </c>
    </row>
    <row r="12" spans="1:14" ht="24.95" customHeight="1" x14ac:dyDescent="0.25">
      <c r="A12" s="9" t="s">
        <v>28</v>
      </c>
      <c r="B12" s="10">
        <v>6</v>
      </c>
      <c r="C12" s="12" t="s">
        <v>31</v>
      </c>
      <c r="D12" s="12" t="s">
        <v>31</v>
      </c>
      <c r="E12" s="12" t="s">
        <v>31</v>
      </c>
      <c r="F12" s="12" t="s">
        <v>31</v>
      </c>
      <c r="G12" s="11">
        <v>13808.36</v>
      </c>
      <c r="H12" s="12" t="s">
        <v>31</v>
      </c>
      <c r="I12" s="12" t="s">
        <v>31</v>
      </c>
      <c r="J12" s="12" t="s">
        <v>31</v>
      </c>
      <c r="K12" s="12" t="s">
        <v>31</v>
      </c>
      <c r="L12" s="12" t="s">
        <v>31</v>
      </c>
      <c r="M12" s="12" t="s">
        <v>31</v>
      </c>
      <c r="N12" s="13">
        <f t="shared" si="0"/>
        <v>13808.36</v>
      </c>
    </row>
    <row r="13" spans="1:14" ht="20.100000000000001" customHeight="1" x14ac:dyDescent="0.25">
      <c r="A13" s="14"/>
      <c r="N13" s="15"/>
    </row>
    <row r="14" spans="1:14" ht="20.100000000000001" customHeight="1" x14ac:dyDescent="0.25">
      <c r="A14" s="16" t="s">
        <v>32</v>
      </c>
      <c r="B14" s="17"/>
      <c r="C14" s="13">
        <f>SUM(C7:C12)</f>
        <v>158722.31</v>
      </c>
      <c r="D14" s="13">
        <f>SUM(D7:D12)</f>
        <v>108756.44</v>
      </c>
      <c r="E14" s="13">
        <f>SUM(E7:E12)</f>
        <v>108756.44</v>
      </c>
      <c r="F14" s="13">
        <f>SUM(F7:F12)</f>
        <v>108756.44</v>
      </c>
      <c r="G14" s="13">
        <f>SUM(G7:G12)</f>
        <v>122564.8</v>
      </c>
      <c r="H14" s="18" t="s">
        <v>31</v>
      </c>
      <c r="I14" s="18" t="s">
        <v>31</v>
      </c>
      <c r="J14" s="18" t="s">
        <v>31</v>
      </c>
      <c r="K14" s="18" t="s">
        <v>31</v>
      </c>
      <c r="L14" s="18" t="s">
        <v>31</v>
      </c>
      <c r="M14" s="18" t="s">
        <v>31</v>
      </c>
      <c r="N14" s="13">
        <f>SUM(C14:M14)</f>
        <v>607556.43000000005</v>
      </c>
    </row>
    <row r="15" spans="1:14" ht="20.100000000000001" customHeight="1" x14ac:dyDescent="0.25">
      <c r="A15" s="16" t="s">
        <v>33</v>
      </c>
      <c r="B15" s="10"/>
      <c r="C15" s="12">
        <f>C14-C16</f>
        <v>15686.26999999999</v>
      </c>
      <c r="D15" s="12">
        <f t="shared" ref="D15:M15" si="1">D14-D16</f>
        <v>8309.4100000000035</v>
      </c>
      <c r="E15" s="12">
        <f t="shared" si="1"/>
        <v>-3917.6900000000023</v>
      </c>
      <c r="F15" s="12">
        <f t="shared" si="1"/>
        <v>-285569.28999999998</v>
      </c>
      <c r="G15" s="12">
        <f t="shared" si="1"/>
        <v>-271760.92</v>
      </c>
      <c r="H15" s="12">
        <f t="shared" si="1"/>
        <v>0</v>
      </c>
      <c r="I15" s="12">
        <f t="shared" si="1"/>
        <v>0</v>
      </c>
      <c r="J15" s="12">
        <f t="shared" si="1"/>
        <v>0</v>
      </c>
      <c r="K15" s="12">
        <f t="shared" si="1"/>
        <v>0</v>
      </c>
      <c r="L15" s="12">
        <f t="shared" si="1"/>
        <v>0</v>
      </c>
      <c r="M15" s="12">
        <f t="shared" si="1"/>
        <v>0</v>
      </c>
      <c r="N15" s="13">
        <f>SUM(C15:G15)</f>
        <v>-537252.22</v>
      </c>
    </row>
    <row r="16" spans="1:14" ht="20.100000000000001" customHeight="1" x14ac:dyDescent="0.25">
      <c r="A16" s="16" t="s">
        <v>34</v>
      </c>
      <c r="B16" s="10"/>
      <c r="C16" s="19" t="s">
        <v>35</v>
      </c>
      <c r="D16" s="12" t="s">
        <v>36</v>
      </c>
      <c r="E16" s="12" t="s">
        <v>37</v>
      </c>
      <c r="F16" s="12" t="s">
        <v>38</v>
      </c>
      <c r="G16" s="12" t="s">
        <v>39</v>
      </c>
      <c r="H16" s="20" t="s">
        <v>31</v>
      </c>
      <c r="I16" s="20" t="s">
        <v>31</v>
      </c>
      <c r="J16" s="20" t="s">
        <v>31</v>
      </c>
      <c r="K16" s="20" t="s">
        <v>31</v>
      </c>
      <c r="L16" s="20" t="s">
        <v>31</v>
      </c>
      <c r="M16" s="20" t="s">
        <v>31</v>
      </c>
      <c r="N16" s="18" t="s">
        <v>40</v>
      </c>
    </row>
    <row r="20" spans="1:12" x14ac:dyDescent="0.25">
      <c r="A20" s="3" t="s">
        <v>45</v>
      </c>
    </row>
    <row r="22" spans="1:12" ht="15.75" x14ac:dyDescent="0.25">
      <c r="B22" s="21"/>
      <c r="C22" s="21"/>
      <c r="D22" s="21"/>
      <c r="E22" s="21"/>
      <c r="F22" s="21"/>
      <c r="G22" s="22"/>
      <c r="H22" s="23"/>
    </row>
    <row r="23" spans="1:12" ht="15.75" x14ac:dyDescent="0.25">
      <c r="B23" s="21"/>
      <c r="C23" s="21"/>
      <c r="D23" s="21"/>
      <c r="E23" s="21"/>
      <c r="F23" s="21"/>
      <c r="G23" s="22"/>
      <c r="H23" s="23"/>
    </row>
    <row r="24" spans="1:12" ht="15.75" x14ac:dyDescent="0.25">
      <c r="B24" s="21"/>
      <c r="C24" s="21"/>
      <c r="D24" s="21"/>
      <c r="E24" s="21"/>
      <c r="F24" s="21"/>
      <c r="G24" s="22"/>
      <c r="H24" s="23"/>
      <c r="L24" s="23"/>
    </row>
    <row r="25" spans="1:12" ht="15.75" x14ac:dyDescent="0.25">
      <c r="A25" s="25"/>
      <c r="B25" s="25" t="s">
        <v>24</v>
      </c>
      <c r="C25" s="25"/>
      <c r="D25" s="25"/>
      <c r="E25" s="45" t="s">
        <v>41</v>
      </c>
      <c r="F25" s="45"/>
      <c r="G25" s="45"/>
      <c r="H25" s="23"/>
      <c r="L25" s="23"/>
    </row>
    <row r="26" spans="1:12" ht="15.75" x14ac:dyDescent="0.25">
      <c r="A26" s="26"/>
      <c r="B26" s="26" t="s">
        <v>25</v>
      </c>
      <c r="C26" s="26"/>
      <c r="D26" s="26"/>
      <c r="E26" s="46" t="s">
        <v>42</v>
      </c>
      <c r="F26" s="46"/>
      <c r="G26" s="46"/>
      <c r="H26" s="23"/>
      <c r="L26" s="23"/>
    </row>
    <row r="27" spans="1:12" ht="15.75" x14ac:dyDescent="0.25">
      <c r="A27" s="26"/>
      <c r="B27" s="26" t="s">
        <v>43</v>
      </c>
      <c r="C27" s="26"/>
      <c r="D27" s="26"/>
      <c r="E27" s="46" t="s">
        <v>44</v>
      </c>
      <c r="F27" s="46"/>
      <c r="G27" s="46"/>
      <c r="H27" s="27"/>
      <c r="I27" s="25" t="s">
        <v>41</v>
      </c>
      <c r="J27" s="25"/>
      <c r="K27" s="25"/>
      <c r="L27" s="23"/>
    </row>
    <row r="28" spans="1:12" ht="15.75" x14ac:dyDescent="0.25">
      <c r="D28" s="26"/>
      <c r="E28" s="26"/>
      <c r="F28" s="26"/>
      <c r="G28" s="24"/>
      <c r="H28" s="28"/>
      <c r="I28" s="26" t="s">
        <v>42</v>
      </c>
      <c r="J28" s="26"/>
      <c r="K28" s="26"/>
      <c r="L28" s="23"/>
    </row>
    <row r="29" spans="1:12" ht="15.75" x14ac:dyDescent="0.25">
      <c r="D29" s="26"/>
      <c r="E29" s="26"/>
      <c r="F29" s="26"/>
      <c r="G29" s="24"/>
      <c r="H29" s="28"/>
      <c r="I29" s="26" t="s">
        <v>44</v>
      </c>
      <c r="J29" s="26"/>
      <c r="K29" s="26"/>
      <c r="L29" s="24"/>
    </row>
    <row r="30" spans="1:12" x14ac:dyDescent="0.25">
      <c r="L30" s="24"/>
    </row>
    <row r="31" spans="1:12" x14ac:dyDescent="0.25">
      <c r="L31" s="24"/>
    </row>
  </sheetData>
  <mergeCells count="10">
    <mergeCell ref="E25:G25"/>
    <mergeCell ref="E26:G26"/>
    <mergeCell ref="E27:G27"/>
    <mergeCell ref="E2:G2"/>
    <mergeCell ref="E3:G3"/>
    <mergeCell ref="A1:C1"/>
    <mergeCell ref="D1:G1"/>
    <mergeCell ref="N1:N3"/>
    <mergeCell ref="A2:C2"/>
    <mergeCell ref="A3:C3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08931-BD96-47BA-B0A4-205F33CCD008}">
  <sheetPr>
    <pageSetUpPr fitToPage="1"/>
  </sheetPr>
  <dimension ref="A1:N18"/>
  <sheetViews>
    <sheetView tabSelected="1" workbookViewId="0">
      <selection activeCell="N16" sqref="C14:N16"/>
    </sheetView>
  </sheetViews>
  <sheetFormatPr defaultRowHeight="15" x14ac:dyDescent="0.25"/>
  <cols>
    <col min="1" max="1" width="40" style="3" customWidth="1"/>
    <col min="2" max="2" width="13" style="3" customWidth="1"/>
    <col min="3" max="7" width="16.28515625" style="3" customWidth="1"/>
    <col min="8" max="13" width="16.28515625" style="3" hidden="1" customWidth="1"/>
    <col min="14" max="14" width="16.28515625" style="3" customWidth="1"/>
    <col min="15" max="16384" width="9.140625" style="3"/>
  </cols>
  <sheetData>
    <row r="1" spans="1:14" ht="18.75" x14ac:dyDescent="0.3">
      <c r="A1" s="34" t="s">
        <v>0</v>
      </c>
      <c r="B1" s="35"/>
      <c r="C1" s="36"/>
      <c r="D1" s="37" t="s">
        <v>29</v>
      </c>
      <c r="E1" s="38"/>
      <c r="F1" s="38"/>
      <c r="G1" s="38"/>
      <c r="H1" s="1"/>
      <c r="I1" s="1"/>
      <c r="J1" s="1"/>
      <c r="K1" s="1"/>
      <c r="L1" s="1"/>
      <c r="M1" s="2"/>
      <c r="N1" s="39"/>
    </row>
    <row r="2" spans="1:14" ht="33.950000000000003" customHeight="1" x14ac:dyDescent="0.25">
      <c r="A2" s="42" t="s">
        <v>1</v>
      </c>
      <c r="B2" s="43"/>
      <c r="C2" s="44"/>
      <c r="D2" s="29" t="s">
        <v>2</v>
      </c>
      <c r="E2" s="47" t="s">
        <v>3</v>
      </c>
      <c r="F2" s="47"/>
      <c r="G2" s="47"/>
      <c r="H2" s="4"/>
      <c r="I2" s="4"/>
      <c r="J2" s="4"/>
      <c r="K2" s="4"/>
      <c r="L2" s="4"/>
      <c r="M2" s="5"/>
      <c r="N2" s="40"/>
    </row>
    <row r="3" spans="1:14" ht="33.950000000000003" customHeight="1" x14ac:dyDescent="0.25">
      <c r="A3" s="42" t="s">
        <v>4</v>
      </c>
      <c r="B3" s="43"/>
      <c r="C3" s="44"/>
      <c r="D3" s="29" t="s">
        <v>5</v>
      </c>
      <c r="E3" s="47" t="s">
        <v>26</v>
      </c>
      <c r="F3" s="47"/>
      <c r="G3" s="47"/>
      <c r="H3" s="4"/>
      <c r="I3" s="4"/>
      <c r="J3" s="4"/>
      <c r="K3" s="4"/>
      <c r="L3" s="4"/>
      <c r="M3" s="5"/>
      <c r="N3" s="41"/>
    </row>
    <row r="4" spans="1:14" ht="20.100000000000001" customHeight="1" x14ac:dyDescent="0.25"/>
    <row r="5" spans="1:14" ht="20.100000000000001" customHeight="1" x14ac:dyDescent="0.25">
      <c r="A5" s="6"/>
      <c r="B5" s="1"/>
      <c r="C5" s="1"/>
      <c r="D5" s="1"/>
      <c r="E5" s="1"/>
      <c r="F5" s="7" t="s">
        <v>30</v>
      </c>
      <c r="G5" s="1"/>
      <c r="H5" s="1"/>
      <c r="I5" s="1"/>
      <c r="J5" s="1"/>
      <c r="K5" s="1"/>
      <c r="L5" s="1"/>
      <c r="M5" s="1"/>
      <c r="N5" s="2"/>
    </row>
    <row r="6" spans="1:14" ht="24.95" customHeight="1" x14ac:dyDescent="0.25">
      <c r="A6" s="8" t="s">
        <v>6</v>
      </c>
      <c r="B6" s="8" t="s">
        <v>7</v>
      </c>
      <c r="C6" s="8" t="s">
        <v>8</v>
      </c>
      <c r="D6" s="8" t="s">
        <v>9</v>
      </c>
      <c r="E6" s="8" t="s">
        <v>10</v>
      </c>
      <c r="F6" s="8" t="s">
        <v>11</v>
      </c>
      <c r="G6" s="8" t="s">
        <v>12</v>
      </c>
      <c r="H6" s="8" t="s">
        <v>13</v>
      </c>
      <c r="I6" s="8" t="s">
        <v>14</v>
      </c>
      <c r="J6" s="8" t="s">
        <v>15</v>
      </c>
      <c r="K6" s="8" t="s">
        <v>16</v>
      </c>
      <c r="L6" s="8" t="s">
        <v>17</v>
      </c>
      <c r="M6" s="8" t="s">
        <v>18</v>
      </c>
      <c r="N6" s="8" t="s">
        <v>19</v>
      </c>
    </row>
    <row r="7" spans="1:14" ht="24.95" customHeight="1" x14ac:dyDescent="0.25">
      <c r="A7" s="9" t="s">
        <v>20</v>
      </c>
      <c r="B7" s="10">
        <v>1</v>
      </c>
      <c r="C7" s="11"/>
      <c r="D7" s="11"/>
      <c r="E7" s="11"/>
      <c r="F7" s="11"/>
      <c r="G7" s="11"/>
      <c r="H7" s="12" t="s">
        <v>31</v>
      </c>
      <c r="I7" s="12" t="s">
        <v>31</v>
      </c>
      <c r="J7" s="12" t="s">
        <v>31</v>
      </c>
      <c r="K7" s="12" t="s">
        <v>31</v>
      </c>
      <c r="L7" s="12" t="s">
        <v>31</v>
      </c>
      <c r="M7" s="12" t="s">
        <v>31</v>
      </c>
      <c r="N7" s="13"/>
    </row>
    <row r="8" spans="1:14" ht="24.95" customHeight="1" x14ac:dyDescent="0.25">
      <c r="A8" s="9" t="s">
        <v>21</v>
      </c>
      <c r="B8" s="10">
        <v>2</v>
      </c>
      <c r="C8" s="11"/>
      <c r="D8" s="11"/>
      <c r="E8" s="11"/>
      <c r="F8" s="11"/>
      <c r="G8" s="11"/>
      <c r="H8" s="12" t="s">
        <v>31</v>
      </c>
      <c r="I8" s="12" t="s">
        <v>31</v>
      </c>
      <c r="J8" s="12" t="s">
        <v>31</v>
      </c>
      <c r="K8" s="12" t="s">
        <v>31</v>
      </c>
      <c r="L8" s="12" t="s">
        <v>31</v>
      </c>
      <c r="M8" s="12" t="s">
        <v>31</v>
      </c>
      <c r="N8" s="13"/>
    </row>
    <row r="9" spans="1:14" ht="24.95" customHeight="1" x14ac:dyDescent="0.25">
      <c r="A9" s="9" t="s">
        <v>22</v>
      </c>
      <c r="B9" s="10">
        <v>3</v>
      </c>
      <c r="C9" s="11"/>
      <c r="D9" s="11"/>
      <c r="E9" s="11"/>
      <c r="F9" s="11"/>
      <c r="G9" s="11"/>
      <c r="H9" s="12" t="s">
        <v>31</v>
      </c>
      <c r="I9" s="12" t="s">
        <v>31</v>
      </c>
      <c r="J9" s="12" t="s">
        <v>31</v>
      </c>
      <c r="K9" s="12" t="s">
        <v>31</v>
      </c>
      <c r="L9" s="12" t="s">
        <v>31</v>
      </c>
      <c r="M9" s="12" t="s">
        <v>31</v>
      </c>
      <c r="N9" s="13"/>
    </row>
    <row r="10" spans="1:14" ht="39.950000000000003" customHeight="1" x14ac:dyDescent="0.25">
      <c r="A10" s="9" t="s">
        <v>23</v>
      </c>
      <c r="B10" s="10">
        <v>4</v>
      </c>
      <c r="C10" s="11"/>
      <c r="D10" s="11"/>
      <c r="E10" s="11"/>
      <c r="F10" s="11"/>
      <c r="G10" s="11"/>
      <c r="H10" s="12" t="s">
        <v>31</v>
      </c>
      <c r="I10" s="12" t="s">
        <v>31</v>
      </c>
      <c r="J10" s="12" t="s">
        <v>31</v>
      </c>
      <c r="K10" s="12" t="s">
        <v>31</v>
      </c>
      <c r="L10" s="12" t="s">
        <v>31</v>
      </c>
      <c r="M10" s="12" t="s">
        <v>31</v>
      </c>
      <c r="N10" s="13"/>
    </row>
    <row r="11" spans="1:14" ht="24.95" customHeight="1" x14ac:dyDescent="0.25">
      <c r="A11" s="30" t="s">
        <v>27</v>
      </c>
      <c r="B11" s="31">
        <v>5</v>
      </c>
      <c r="C11" s="11"/>
      <c r="D11" s="11"/>
      <c r="E11" s="11"/>
      <c r="F11" s="11"/>
      <c r="G11" s="11"/>
      <c r="H11" s="32" t="s">
        <v>31</v>
      </c>
      <c r="I11" s="32" t="s">
        <v>31</v>
      </c>
      <c r="J11" s="32" t="s">
        <v>31</v>
      </c>
      <c r="K11" s="32" t="s">
        <v>31</v>
      </c>
      <c r="L11" s="32" t="s">
        <v>31</v>
      </c>
      <c r="M11" s="32" t="s">
        <v>31</v>
      </c>
      <c r="N11" s="33"/>
    </row>
    <row r="12" spans="1:14" ht="24.95" customHeight="1" x14ac:dyDescent="0.25">
      <c r="A12" s="9" t="s">
        <v>28</v>
      </c>
      <c r="B12" s="10">
        <v>6</v>
      </c>
      <c r="C12" s="12"/>
      <c r="D12" s="12"/>
      <c r="E12" s="12"/>
      <c r="F12" s="12"/>
      <c r="G12" s="11"/>
      <c r="H12" s="12" t="s">
        <v>31</v>
      </c>
      <c r="I12" s="12" t="s">
        <v>31</v>
      </c>
      <c r="J12" s="12" t="s">
        <v>31</v>
      </c>
      <c r="K12" s="12" t="s">
        <v>31</v>
      </c>
      <c r="L12" s="12" t="s">
        <v>31</v>
      </c>
      <c r="M12" s="12" t="s">
        <v>31</v>
      </c>
      <c r="N12" s="13"/>
    </row>
    <row r="13" spans="1:14" ht="20.100000000000001" customHeight="1" x14ac:dyDescent="0.25">
      <c r="A13" s="14"/>
      <c r="N13" s="15"/>
    </row>
    <row r="14" spans="1:14" ht="20.100000000000001" customHeight="1" x14ac:dyDescent="0.25">
      <c r="A14" s="16" t="s">
        <v>32</v>
      </c>
      <c r="B14" s="17"/>
      <c r="C14" s="13"/>
      <c r="D14" s="13"/>
      <c r="E14" s="13"/>
      <c r="F14" s="13"/>
      <c r="G14" s="13"/>
      <c r="H14" s="18"/>
      <c r="I14" s="18"/>
      <c r="J14" s="18"/>
      <c r="K14" s="18"/>
      <c r="L14" s="18"/>
      <c r="M14" s="18"/>
      <c r="N14" s="13"/>
    </row>
    <row r="15" spans="1:14" ht="20.100000000000001" customHeight="1" x14ac:dyDescent="0.25">
      <c r="A15" s="16" t="s">
        <v>33</v>
      </c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3"/>
    </row>
    <row r="16" spans="1:14" ht="20.100000000000001" customHeight="1" x14ac:dyDescent="0.25">
      <c r="A16" s="16" t="s">
        <v>34</v>
      </c>
      <c r="B16" s="10"/>
      <c r="C16" s="19"/>
      <c r="D16" s="19"/>
      <c r="E16" s="19"/>
      <c r="F16" s="19"/>
      <c r="G16" s="19"/>
      <c r="H16" s="20"/>
      <c r="I16" s="20"/>
      <c r="J16" s="20"/>
      <c r="K16" s="20"/>
      <c r="L16" s="20"/>
      <c r="M16" s="20"/>
      <c r="N16" s="18"/>
    </row>
    <row r="17" spans="12:12" x14ac:dyDescent="0.25">
      <c r="L17" s="24"/>
    </row>
    <row r="18" spans="12:12" x14ac:dyDescent="0.25">
      <c r="L18" s="24"/>
    </row>
  </sheetData>
  <mergeCells count="7">
    <mergeCell ref="N1:N3"/>
    <mergeCell ref="A2:C2"/>
    <mergeCell ref="E2:G2"/>
    <mergeCell ref="A3:C3"/>
    <mergeCell ref="E3:G3"/>
    <mergeCell ref="A1:C1"/>
    <mergeCell ref="D1:G1"/>
  </mergeCells>
  <printOptions horizontalCentered="1"/>
  <pageMargins left="0.39370078740157483" right="0.39370078740157483" top="1.5748031496062993" bottom="0.78740157480314965" header="0" footer="0"/>
  <pageSetup paperSize="9" scale="53" orientation="landscape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CRONOGRAMA FÍSICO-FINANCEIRO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Cast</dc:creator>
  <dc:description/>
  <cp:lastModifiedBy>GABRIELA DE OLIVEIRA FREIRE SILVA</cp:lastModifiedBy>
  <cp:revision>4</cp:revision>
  <cp:lastPrinted>2026-04-30T11:02:34Z</cp:lastPrinted>
  <dcterms:created xsi:type="dcterms:W3CDTF">2021-08-26T18:00:42Z</dcterms:created>
  <dcterms:modified xsi:type="dcterms:W3CDTF">2026-04-30T19:11:56Z</dcterms:modified>
  <dc:language>pt-BR</dc:language>
</cp:coreProperties>
</file>